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\\192.168.2.23\zamowienia\ZAMOWIENIA\2026\260.9.2026 SPRZĘT REHABILITACYJNY\"/>
    </mc:Choice>
  </mc:AlternateContent>
  <xr:revisionPtr revIDLastSave="0" documentId="13_ncr:1_{9E50C694-D82A-4532-B1EF-D2B04A4316EB}" xr6:coauthVersionLast="47" xr6:coauthVersionMax="47" xr10:uidLastSave="{00000000-0000-0000-0000-000000000000}"/>
  <bookViews>
    <workbookView xWindow="-120" yWindow="-120" windowWidth="24240" windowHeight="13140" tabRatio="500" firstSheet="33" xr2:uid="{00000000-000D-0000-FFFF-FFFF00000000}"/>
  </bookViews>
  <sheets>
    <sheet name="cz. 1" sheetId="2" r:id="rId1"/>
    <sheet name="cz. 2" sheetId="1" r:id="rId2"/>
    <sheet name="cz. 3" sheetId="3" r:id="rId3"/>
    <sheet name="cz. 4" sheetId="4" r:id="rId4"/>
    <sheet name="cz. 5" sheetId="6" r:id="rId5"/>
    <sheet name="cz. 6" sheetId="7" r:id="rId6"/>
    <sheet name="cz. 7" sheetId="8" r:id="rId7"/>
    <sheet name="cz. 8" sheetId="9" r:id="rId8"/>
    <sheet name="cz. 9" sheetId="10" r:id="rId9"/>
    <sheet name="cz. 10" sheetId="11" r:id="rId10"/>
    <sheet name="cz. 11" sheetId="12" r:id="rId11"/>
    <sheet name="cz. 12" sheetId="13" r:id="rId12"/>
    <sheet name="cz. 13" sheetId="15" r:id="rId13"/>
    <sheet name="cz. 14" sheetId="16" r:id="rId14"/>
    <sheet name="cz. 15" sheetId="17" r:id="rId15"/>
    <sheet name="cz. 16" sheetId="18" r:id="rId16"/>
    <sheet name="cz. 17" sheetId="14" r:id="rId17"/>
    <sheet name="cz. 18" sheetId="19" r:id="rId18"/>
    <sheet name="cz. 19" sheetId="27" r:id="rId19"/>
    <sheet name="cz. 20" sheetId="28" r:id="rId20"/>
    <sheet name="cz. 21" sheetId="29" r:id="rId21"/>
    <sheet name="cz. 22" sheetId="30" r:id="rId22"/>
    <sheet name="cz. 23" sheetId="31" r:id="rId23"/>
    <sheet name="cz. 24" sheetId="32" r:id="rId24"/>
    <sheet name="cz. 25" sheetId="33" r:id="rId25"/>
    <sheet name="cz. 26" sheetId="34" r:id="rId26"/>
    <sheet name="cz. 27" sheetId="35" r:id="rId27"/>
    <sheet name="cz. 28" sheetId="36" r:id="rId28"/>
    <sheet name="cz. 29" sheetId="37" r:id="rId29"/>
    <sheet name="cz. 30" sheetId="38" r:id="rId30"/>
    <sheet name="cz. 31" sheetId="39" r:id="rId31"/>
    <sheet name="cz. 32" sheetId="41" r:id="rId32"/>
    <sheet name="cz. 33" sheetId="40" r:id="rId33"/>
    <sheet name="cz. 34" sheetId="42" r:id="rId34"/>
    <sheet name="cz. 35" sheetId="43" r:id="rId35"/>
    <sheet name="cz. 36" sheetId="44" r:id="rId36"/>
    <sheet name="cz. 37" sheetId="47" r:id="rId37"/>
    <sheet name="cz. 38" sheetId="48" r:id="rId38"/>
    <sheet name="cz. 39" sheetId="49" r:id="rId39"/>
    <sheet name="cz. 40" sheetId="50" r:id="rId40"/>
    <sheet name="cz. 41" sheetId="51" r:id="rId41"/>
    <sheet name="cz. 42" sheetId="52" r:id="rId4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F15" i="52" l="1"/>
  <c r="F16" i="52" s="1"/>
  <c r="F15" i="51"/>
  <c r="F16" i="51" s="1"/>
  <c r="H17" i="38"/>
  <c r="F17" i="38"/>
  <c r="H17" i="50"/>
  <c r="F15" i="50"/>
  <c r="H15" i="50" s="1"/>
  <c r="F16" i="50"/>
  <c r="F15" i="49"/>
  <c r="F16" i="49" s="1"/>
  <c r="F15" i="48"/>
  <c r="F16" i="48" s="1"/>
  <c r="F16" i="47"/>
  <c r="H15" i="47"/>
  <c r="H16" i="47" s="1"/>
  <c r="F15" i="47"/>
  <c r="F15" i="38"/>
  <c r="H15" i="38" s="1"/>
  <c r="F15" i="44"/>
  <c r="F16" i="44" s="1"/>
  <c r="F15" i="43"/>
  <c r="F16" i="43" s="1"/>
  <c r="F15" i="42"/>
  <c r="H15" i="42" s="1"/>
  <c r="H16" i="42" s="1"/>
  <c r="F15" i="41"/>
  <c r="H15" i="41" s="1"/>
  <c r="H16" i="41" s="1"/>
  <c r="F15" i="40"/>
  <c r="F16" i="40" s="1"/>
  <c r="F15" i="39"/>
  <c r="F16" i="39" s="1"/>
  <c r="F16" i="38"/>
  <c r="F15" i="37"/>
  <c r="F16" i="37" s="1"/>
  <c r="F15" i="36"/>
  <c r="F16" i="36" s="1"/>
  <c r="F15" i="35"/>
  <c r="F16" i="35" s="1"/>
  <c r="F15" i="34"/>
  <c r="F16" i="34" s="1"/>
  <c r="F15" i="33"/>
  <c r="F16" i="33" s="1"/>
  <c r="F15" i="32"/>
  <c r="F16" i="32" s="1"/>
  <c r="F15" i="31"/>
  <c r="F16" i="31" s="1"/>
  <c r="F15" i="30"/>
  <c r="F16" i="30" s="1"/>
  <c r="F15" i="29"/>
  <c r="F16" i="29" s="1"/>
  <c r="F15" i="28"/>
  <c r="H15" i="28" s="1"/>
  <c r="H16" i="28" s="1"/>
  <c r="F15" i="27"/>
  <c r="F16" i="27" s="1"/>
  <c r="F15" i="19"/>
  <c r="F16" i="19" s="1"/>
  <c r="F26" i="2"/>
  <c r="H26" i="2" s="1"/>
  <c r="F25" i="2"/>
  <c r="H25" i="2" s="1"/>
  <c r="F24" i="2"/>
  <c r="H24" i="2" s="1"/>
  <c r="F20" i="2"/>
  <c r="H20" i="2" s="1"/>
  <c r="F23" i="2"/>
  <c r="H23" i="2" s="1"/>
  <c r="F22" i="2"/>
  <c r="H22" i="2" s="1"/>
  <c r="F21" i="2"/>
  <c r="H21" i="2" s="1"/>
  <c r="F19" i="2"/>
  <c r="H19" i="2" s="1"/>
  <c r="F18" i="2"/>
  <c r="H18" i="2" s="1"/>
  <c r="F17" i="2"/>
  <c r="H17" i="2" s="1"/>
  <c r="F16" i="2"/>
  <c r="F15" i="18"/>
  <c r="F16" i="18" s="1"/>
  <c r="F15" i="17"/>
  <c r="F16" i="17" s="1"/>
  <c r="H17" i="4"/>
  <c r="F17" i="4"/>
  <c r="H15" i="4"/>
  <c r="F15" i="4"/>
  <c r="F15" i="16"/>
  <c r="F16" i="16" s="1"/>
  <c r="F15" i="15"/>
  <c r="F16" i="15" s="1"/>
  <c r="F15" i="14"/>
  <c r="H15" i="14" s="1"/>
  <c r="H16" i="14" s="1"/>
  <c r="F15" i="13"/>
  <c r="H15" i="13" s="1"/>
  <c r="F16" i="13"/>
  <c r="F15" i="12"/>
  <c r="F16" i="12" s="1"/>
  <c r="F15" i="11"/>
  <c r="F16" i="11" s="1"/>
  <c r="F15" i="10"/>
  <c r="F16" i="10" s="1"/>
  <c r="F15" i="9"/>
  <c r="F16" i="9" s="1"/>
  <c r="F15" i="8"/>
  <c r="H15" i="8" s="1"/>
  <c r="H16" i="8" s="1"/>
  <c r="F15" i="7"/>
  <c r="H15" i="7" s="1"/>
  <c r="H16" i="7" s="1"/>
  <c r="F15" i="6"/>
  <c r="H15" i="6" s="1"/>
  <c r="F16" i="6"/>
  <c r="F16" i="4"/>
  <c r="F15" i="3"/>
  <c r="F16" i="3" s="1"/>
  <c r="F15" i="1"/>
  <c r="F16" i="1" s="1"/>
  <c r="H15" i="52" l="1"/>
  <c r="H16" i="52" s="1"/>
  <c r="H15" i="51"/>
  <c r="H16" i="51" s="1"/>
  <c r="F17" i="50"/>
  <c r="H16" i="50"/>
  <c r="H15" i="49"/>
  <c r="H16" i="49" s="1"/>
  <c r="H15" i="48"/>
  <c r="H16" i="48" s="1"/>
  <c r="H15" i="44"/>
  <c r="H16" i="44" s="1"/>
  <c r="H15" i="43"/>
  <c r="H16" i="43" s="1"/>
  <c r="F16" i="42"/>
  <c r="F16" i="41"/>
  <c r="H15" i="40"/>
  <c r="H16" i="40" s="1"/>
  <c r="H15" i="39"/>
  <c r="H16" i="39" s="1"/>
  <c r="H15" i="34"/>
  <c r="H16" i="34" s="1"/>
  <c r="H15" i="35"/>
  <c r="H16" i="35" s="1"/>
  <c r="H15" i="36"/>
  <c r="H16" i="36" s="1"/>
  <c r="H15" i="37"/>
  <c r="H16" i="37" s="1"/>
  <c r="H16" i="38"/>
  <c r="H15" i="30"/>
  <c r="H16" i="30" s="1"/>
  <c r="H15" i="31"/>
  <c r="H16" i="31" s="1"/>
  <c r="H15" i="32"/>
  <c r="H16" i="32" s="1"/>
  <c r="H15" i="33"/>
  <c r="H16" i="33" s="1"/>
  <c r="H15" i="29"/>
  <c r="H16" i="29" s="1"/>
  <c r="F16" i="28"/>
  <c r="H15" i="27"/>
  <c r="H16" i="27" s="1"/>
  <c r="H15" i="19"/>
  <c r="H16" i="19" s="1"/>
  <c r="F27" i="2"/>
  <c r="H16" i="2"/>
  <c r="H15" i="18"/>
  <c r="H16" i="18" s="1"/>
  <c r="H15" i="17"/>
  <c r="H16" i="17" s="1"/>
  <c r="F17" i="13"/>
  <c r="F17" i="6"/>
  <c r="H15" i="16"/>
  <c r="H16" i="16" s="1"/>
  <c r="H15" i="15"/>
  <c r="H16" i="15" s="1"/>
  <c r="F16" i="14"/>
  <c r="H16" i="13"/>
  <c r="H17" i="13" s="1"/>
  <c r="H15" i="12"/>
  <c r="H16" i="12" s="1"/>
  <c r="H15" i="11"/>
  <c r="H16" i="11" s="1"/>
  <c r="H15" i="10"/>
  <c r="H16" i="10" s="1"/>
  <c r="H15" i="9"/>
  <c r="H16" i="9" s="1"/>
  <c r="F16" i="8"/>
  <c r="F16" i="7"/>
  <c r="H16" i="6"/>
  <c r="H17" i="6" s="1"/>
  <c r="H16" i="4"/>
  <c r="H15" i="3"/>
  <c r="H16" i="3" s="1"/>
  <c r="H15" i="1"/>
  <c r="H16" i="1" s="1"/>
  <c r="H27" i="2" l="1"/>
</calcChain>
</file>

<file path=xl/sharedStrings.xml><?xml version="1.0" encoding="utf-8"?>
<sst xmlns="http://schemas.openxmlformats.org/spreadsheetml/2006/main" count="1004" uniqueCount="168">
  <si>
    <t>Załącznik nr 1.1 do SWZ</t>
  </si>
  <si>
    <t>Formularz asortymentowo – cenowy</t>
  </si>
  <si>
    <t>Uwaga ! Należy należy zapoznać się z poniższymi uwagami przed wypełnieniem Formularza asortymentowo-cenowego</t>
  </si>
  <si>
    <r>
      <rPr>
        <i/>
        <sz val="9"/>
        <color rgb="FF000000"/>
        <rFont val="Calibri"/>
        <family val="2"/>
        <charset val="238"/>
      </rPr>
      <t xml:space="preserve">1. W kolumnach nr 6, 8 w poszczególnych komórkach zostały wpisane formuły. Wystarczy wypełnić pozostałe komórki, a wartość netto/brutto oraz suma (o ile dotyczy) zostanie wyliczona automatycznie. Pomimo zastosowania formuł Zamawiający zaleca sprawdzenie poprawności wyliczeń zgodnie z zasadami określonymi </t>
    </r>
    <r>
      <rPr>
        <b/>
        <sz val="10"/>
        <color rgb="FFC9211E"/>
        <rFont val="Calibri"/>
        <family val="2"/>
        <charset val="238"/>
      </rPr>
      <t>w rozdziale XI SWZ</t>
    </r>
    <r>
      <rPr>
        <i/>
        <sz val="9"/>
        <color rgb="FF000000"/>
        <rFont val="Calibri"/>
        <family val="2"/>
        <charset val="238"/>
      </rPr>
      <t>. Formuły wpisane w Formularzu mają jedynie charakter pomocniczy - Wykonawca jest w pełni odpowiedzialny za prawidłowe wypełnienie Formularza asortymentowo-cenowego.</t>
    </r>
  </si>
  <si>
    <t>2. Określenie właściwej stawki VAT należy do Wykonawcy. Należy podać stawkę VAT obowiązującą na dzień składania ofert.</t>
  </si>
  <si>
    <t>3. W przypadku zaoferowania produktów z różnymi stawkami podatku VAT  – Zamawiający wyraża zgodę na stosowną modyfikację arkusza obliczenia ceny poprzez dodanie kolejnego wiersza  i wycenienie wyrobów zawierających odmienną stawkę podatku VAT</t>
  </si>
  <si>
    <t>L.p.</t>
  </si>
  <si>
    <t>Nazwa produktu</t>
  </si>
  <si>
    <t>ilość</t>
  </si>
  <si>
    <t>j.m.</t>
  </si>
  <si>
    <t>Cena jednostkowa
netto w PLN</t>
  </si>
  <si>
    <t>Wartość netto
w PLN</t>
  </si>
  <si>
    <t>Stawka VAT (%)</t>
  </si>
  <si>
    <t>Wartość brutto
w PLN</t>
  </si>
  <si>
    <t>6=3x5</t>
  </si>
  <si>
    <t>8=6+6x7</t>
  </si>
  <si>
    <t>szt.</t>
  </si>
  <si>
    <t>RAZEM</t>
  </si>
  <si>
    <t xml:space="preserve"> podpis elektroniczny Wykonawcy albo upoważnionego przedstawiciela Wykonawcy</t>
  </si>
  <si>
    <t>ZP.260.9.2026</t>
  </si>
  <si>
    <t>kpl.</t>
  </si>
  <si>
    <t>......................................................................</t>
  </si>
  <si>
    <t xml:space="preserve">Formularz asortymentowo – cenowy </t>
  </si>
  <si>
    <t>część 1</t>
  </si>
  <si>
    <t>część 2</t>
  </si>
  <si>
    <t>część 3</t>
  </si>
  <si>
    <r>
      <t xml:space="preserve">Cykloergometr poziomy </t>
    </r>
    <r>
      <rPr>
        <b/>
        <sz val="11"/>
        <color rgb="FF000000"/>
        <rFont val="Calibri"/>
        <family val="2"/>
        <charset val="238"/>
      </rPr>
      <t>zgodnie z opisem zawartym w załączniku nr 2.3</t>
    </r>
  </si>
  <si>
    <t>część 4</t>
  </si>
  <si>
    <t>część 5</t>
  </si>
  <si>
    <t>Załącznik nr 1.2 do SWZ</t>
  </si>
  <si>
    <t>Załącznik nr 1.3 do SWZ</t>
  </si>
  <si>
    <t>Załącznik nr 1.4 do SWZ</t>
  </si>
  <si>
    <t>część 6</t>
  </si>
  <si>
    <t>Załącznik nr 1.5 do SWZ</t>
  </si>
  <si>
    <t>Załącznik nr 1.6 do SWZ</t>
  </si>
  <si>
    <t>Załącznik nr 1.7 do SWZ</t>
  </si>
  <si>
    <t>część 7</t>
  </si>
  <si>
    <t>Załącznik nr 1.8 do SWZ</t>
  </si>
  <si>
    <t>część 8</t>
  </si>
  <si>
    <t>Załącznik nr 1.9 do SWZ</t>
  </si>
  <si>
    <t>część 9</t>
  </si>
  <si>
    <t>część 10</t>
  </si>
  <si>
    <t>Załącznik nr 1.10 do SWZ</t>
  </si>
  <si>
    <t>część 11</t>
  </si>
  <si>
    <t>Załącznik nr 1.11 do SWZ</t>
  </si>
  <si>
    <t>Załącznik nr 1.12 do SWZ</t>
  </si>
  <si>
    <t>część 12</t>
  </si>
  <si>
    <t>część 13</t>
  </si>
  <si>
    <t>Załącznik nr 1.13 do SWZ</t>
  </si>
  <si>
    <t>Załącznik nr 1.14 do SWZ</t>
  </si>
  <si>
    <t>część 14</t>
  </si>
  <si>
    <t>Załącznik nr 1.15 do SWZ</t>
  </si>
  <si>
    <t>część 15</t>
  </si>
  <si>
    <t>Załącznik nr 1.16 do SWZ</t>
  </si>
  <si>
    <t>część 16</t>
  </si>
  <si>
    <r>
      <t xml:space="preserve">Rotor rehabilitacyjny do ćwiczeń kończyn dolnych
</t>
    </r>
    <r>
      <rPr>
        <b/>
        <sz val="11"/>
        <color rgb="FF000000"/>
        <rFont val="Calibri"/>
        <family val="2"/>
        <charset val="238"/>
      </rPr>
      <t>zgodnie z opisem zawartym w załączniku nr 2.4</t>
    </r>
  </si>
  <si>
    <r>
      <t xml:space="preserve">Rotor rehabilitacyjny do ćwiczeń kończyn górnych
</t>
    </r>
    <r>
      <rPr>
        <b/>
        <sz val="11"/>
        <color rgb="FF000000"/>
        <rFont val="Calibri"/>
        <family val="2"/>
        <charset val="238"/>
      </rPr>
      <t>zgodnie z opisem zawartym w załączniku nr 2.4</t>
    </r>
  </si>
  <si>
    <r>
      <t xml:space="preserve">Wieszak na maty z poz. 1
</t>
    </r>
    <r>
      <rPr>
        <b/>
        <sz val="11"/>
        <color rgb="FF000000"/>
        <rFont val="Calibri"/>
        <family val="2"/>
        <charset val="238"/>
      </rPr>
      <t>zgodnie z opisem zawartym w załączniku nr 2.5</t>
    </r>
  </si>
  <si>
    <r>
      <t xml:space="preserve">Poręcze do nauki chodzenia
</t>
    </r>
    <r>
      <rPr>
        <b/>
        <sz val="11"/>
        <color rgb="FF000000"/>
        <rFont val="Calibri"/>
        <family val="2"/>
        <charset val="238"/>
      </rPr>
      <t>zgodnie z opisem zawartym w załączniku nr 2.7</t>
    </r>
  </si>
  <si>
    <r>
      <t xml:space="preserve">Zestaw do elektroterapii
</t>
    </r>
    <r>
      <rPr>
        <b/>
        <sz val="11"/>
        <color rgb="FF000000"/>
        <rFont val="Calibri"/>
        <family val="2"/>
        <charset val="238"/>
      </rPr>
      <t>zgodnie z opisem zawartym w załączniku nr 2.8</t>
    </r>
  </si>
  <si>
    <r>
      <t xml:space="preserve">Kula łokciowa
</t>
    </r>
    <r>
      <rPr>
        <b/>
        <sz val="11"/>
        <color rgb="FF000000"/>
        <rFont val="Calibri"/>
        <family val="2"/>
        <charset val="238"/>
      </rPr>
      <t>zgodnie z opisem zawartym w załączniku nr 2.9</t>
    </r>
  </si>
  <si>
    <r>
      <t xml:space="preserve">Lampa Bioptron na statywie podłogowym
</t>
    </r>
    <r>
      <rPr>
        <b/>
        <sz val="11"/>
        <color rgb="FF000000"/>
        <rFont val="Calibri"/>
        <family val="2"/>
        <charset val="238"/>
      </rPr>
      <t>zgodnie z opisem zawartym w załączniku nr 2.13</t>
    </r>
  </si>
  <si>
    <r>
      <t xml:space="preserve">Leżanka drewniana
</t>
    </r>
    <r>
      <rPr>
        <b/>
        <sz val="11"/>
        <color rgb="FF000000"/>
        <rFont val="Calibri"/>
        <family val="2"/>
        <charset val="238"/>
      </rPr>
      <t>zgodnie z opisem zawartym w załączniku nr 2.14</t>
    </r>
  </si>
  <si>
    <r>
      <t xml:space="preserve">Kozetka z regulowaną wysokością
</t>
    </r>
    <r>
      <rPr>
        <b/>
        <sz val="11"/>
        <color rgb="FF000000"/>
        <rFont val="Calibri"/>
        <family val="2"/>
        <charset val="238"/>
      </rPr>
      <t>zgodnie z opisem zawartym w załączniku nr 2.16</t>
    </r>
  </si>
  <si>
    <t>część 17</t>
  </si>
  <si>
    <t>Załącznik nr 1.17 do SWZ</t>
  </si>
  <si>
    <t>kpl</t>
  </si>
  <si>
    <r>
      <t xml:space="preserve">Kabina UGUL wraz z wyposażeniem
</t>
    </r>
    <r>
      <rPr>
        <b/>
        <sz val="11"/>
        <color rgb="FF000000"/>
        <rFont val="Calibri"/>
        <family val="2"/>
        <charset val="238"/>
      </rPr>
      <t>zgodnie z opisem zawartym w załączniku nr 2.2</t>
    </r>
  </si>
  <si>
    <r>
      <t xml:space="preserve">Mata do ćwiczeń rehabilitacyjnych
</t>
    </r>
    <r>
      <rPr>
        <b/>
        <sz val="11"/>
        <color rgb="FF000000"/>
        <rFont val="Calibri"/>
        <family val="2"/>
        <charset val="238"/>
      </rPr>
      <t>zgodnie z opisem zawartym w załączniku nr 2.5</t>
    </r>
  </si>
  <si>
    <r>
      <t xml:space="preserve">Drabinki rehabilitacyjne
</t>
    </r>
    <r>
      <rPr>
        <b/>
        <sz val="11"/>
        <color rgb="FF000000"/>
        <rFont val="Calibri"/>
        <family val="2"/>
        <charset val="238"/>
      </rPr>
      <t>zgodnie z opisem zawartym w załączniku nr 2.6</t>
    </r>
  </si>
  <si>
    <r>
      <t xml:space="preserve">Balkonik czterokołowy z siedziskiem 
</t>
    </r>
    <r>
      <rPr>
        <b/>
        <sz val="11"/>
        <color rgb="FF000000"/>
        <rFont val="Calibri"/>
        <family val="2"/>
        <charset val="238"/>
      </rPr>
      <t>zgodnie z opisem zawartym w załączniku nr 2.10</t>
    </r>
  </si>
  <si>
    <r>
      <t xml:space="preserve">Podpórka do pozycji półbocznej 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</si>
  <si>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r>
      <t xml:space="preserve">Poduszka pozycjonująca – odwodząca (okrągła)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</si>
  <si>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r>
      <t xml:space="preserve">Poduszka pod piętę / łokieć 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</si>
  <si>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t>4a</t>
  </si>
  <si>
    <r>
      <t xml:space="preserve">Poduszki pozycjonujące – uniwersalne - duże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</si>
  <si>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t>4b</t>
  </si>
  <si>
    <r>
      <t xml:space="preserve">Poduszki pozycjonujące – uniwersalne - małe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</si>
  <si>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r>
      <t xml:space="preserve">Poduszka półokrągła / międzykolanowa 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</si>
  <si>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r>
      <t xml:space="preserve">Krążek przeciwodleżynowy 
</t>
    </r>
    <r>
      <rPr>
        <b/>
        <sz val="11"/>
        <color rgb="FF000000"/>
        <rFont val="Calibri"/>
        <family val="2"/>
        <charset val="238"/>
      </rPr>
      <t>zgodnie z opisem zawartym w załączniku nr 2.1</t>
    </r>
  </si>
  <si>
    <t>6a</t>
  </si>
  <si>
    <t>6b</t>
  </si>
  <si>
    <t>6c</t>
  </si>
  <si>
    <t>6d</t>
  </si>
  <si>
    <t>6e</t>
  </si>
  <si>
    <r>
      <t xml:space="preserve">Kozetka 
</t>
    </r>
    <r>
      <rPr>
        <b/>
        <sz val="11"/>
        <color rgb="FF000000"/>
        <rFont val="Calibri"/>
        <family val="2"/>
        <charset val="238"/>
      </rPr>
      <t>zgodnie z opisem zawartym w załączniku nr 2.15</t>
    </r>
  </si>
  <si>
    <r>
      <t xml:space="preserve">Taśmy do ćwiczeń (2 × żółta, 2 × czerwona)
</t>
    </r>
    <r>
      <rPr>
        <b/>
        <sz val="11"/>
        <color rgb="FF000000"/>
        <rFont val="Calibri"/>
        <family val="2"/>
        <charset val="238"/>
      </rPr>
      <t>zgodnie z opisem zawartym w załączniku nr 2.17</t>
    </r>
  </si>
  <si>
    <t>Pozycjonery (podpórki, poduszki i krążki), w tym:</t>
  </si>
  <si>
    <r>
      <rPr>
        <sz val="11"/>
        <color rgb="FF000000"/>
        <rFont val="Calibri"/>
        <family val="2"/>
        <charset val="238"/>
      </rPr>
      <t>Chodzik neurologiczny</t>
    </r>
    <r>
      <rPr>
        <b/>
        <sz val="11"/>
        <color rgb="FF000000"/>
        <rFont val="Calibri"/>
        <family val="2"/>
        <charset val="238"/>
      </rPr>
      <t xml:space="preserve">
zgodnie z opisem zawartym w załączniku nr 2.11</t>
    </r>
  </si>
  <si>
    <r>
      <t xml:space="preserve">Piłka rehabilitacyjna duża 
</t>
    </r>
    <r>
      <rPr>
        <b/>
        <sz val="11"/>
        <color rgb="FF000000"/>
        <rFont val="Calibri"/>
        <family val="2"/>
        <charset val="238"/>
      </rPr>
      <t>zgodnie z opisem zawartym w załączniku nr 2.12</t>
    </r>
  </si>
  <si>
    <r>
      <t xml:space="preserve">Piłka rehabilitacyjna mała
</t>
    </r>
    <r>
      <rPr>
        <b/>
        <sz val="11"/>
        <color rgb="FF000000"/>
        <rFont val="Calibri"/>
        <family val="2"/>
        <charset val="238"/>
      </rPr>
      <t>zgodnie z opisem zawartym w załączniku nr 2.12</t>
    </r>
  </si>
  <si>
    <t>część 18</t>
  </si>
  <si>
    <t>Załącznik nr 1.18 do SWZ</t>
  </si>
  <si>
    <t>Załącznik nr 1.19 do SWZ</t>
  </si>
  <si>
    <t>część 19</t>
  </si>
  <si>
    <t>część 20</t>
  </si>
  <si>
    <t>Załącznik nr 1.20 do SWZ</t>
  </si>
  <si>
    <t>część 21</t>
  </si>
  <si>
    <t>Załącznik nr 1.21 do SWZ</t>
  </si>
  <si>
    <t>Załącznik nr 1.22 do SWZ</t>
  </si>
  <si>
    <t>część 22</t>
  </si>
  <si>
    <t>Załącznik nr 1.23 do SWZ</t>
  </si>
  <si>
    <t>część 23</t>
  </si>
  <si>
    <t>Załącznik nr 1.24 do SWZ</t>
  </si>
  <si>
    <t>część 24</t>
  </si>
  <si>
    <t>Załącznik nr 1.25 do SWZ</t>
  </si>
  <si>
    <t>część 25</t>
  </si>
  <si>
    <t>Załącznik nr 1.26 do SWZ</t>
  </si>
  <si>
    <t>część 26</t>
  </si>
  <si>
    <t>Załącznik nr 1.27 do SWZ</t>
  </si>
  <si>
    <t>część 27</t>
  </si>
  <si>
    <t>Załącznik nr 1.28 do SWZ</t>
  </si>
  <si>
    <t>część 28</t>
  </si>
  <si>
    <t>Załącznik nr 1.29 do SWZ</t>
  </si>
  <si>
    <t>część 29</t>
  </si>
  <si>
    <t>Załącznik nr 1.30 do SWZ</t>
  </si>
  <si>
    <t>część 30</t>
  </si>
  <si>
    <r>
      <t xml:space="preserve">Wanna pielęgnacyjna z podnośnikiem
</t>
    </r>
    <r>
      <rPr>
        <b/>
        <sz val="11"/>
        <color rgb="FF000000"/>
        <rFont val="Calibri"/>
        <family val="2"/>
        <charset val="238"/>
      </rPr>
      <t>zgodnie z opisem zawartym w załączniku nr 2.18</t>
    </r>
  </si>
  <si>
    <r>
      <t xml:space="preserve">Podnośnik do przenoszenia pacjentów
</t>
    </r>
    <r>
      <rPr>
        <b/>
        <sz val="11"/>
        <color rgb="FF000000"/>
        <rFont val="Calibri"/>
        <family val="2"/>
        <charset val="238"/>
      </rPr>
      <t>zgodnie z opisem zawartym w załączniku nr 2.19</t>
    </r>
  </si>
  <si>
    <r>
      <t xml:space="preserve">Ssak medyczny, elektryczny na stojaku
</t>
    </r>
    <r>
      <rPr>
        <b/>
        <sz val="11"/>
        <color rgb="FF000000"/>
        <rFont val="Calibri"/>
        <family val="2"/>
        <charset val="238"/>
      </rPr>
      <t>zgodnie z opisem zawartym w załączniku nr 2.20</t>
    </r>
  </si>
  <si>
    <r>
      <t xml:space="preserve">Inhalator
</t>
    </r>
    <r>
      <rPr>
        <b/>
        <sz val="11"/>
        <color rgb="FF000000"/>
        <rFont val="Calibri"/>
        <family val="2"/>
        <charset val="238"/>
      </rPr>
      <t>zgodnie z opisem zawartym w załączniku nr 2.21</t>
    </r>
  </si>
  <si>
    <r>
      <t xml:space="preserve">Pulsoksymetr napalcowy 
</t>
    </r>
    <r>
      <rPr>
        <b/>
        <sz val="11"/>
        <color rgb="FF000000"/>
        <rFont val="Calibri"/>
        <family val="2"/>
        <charset val="238"/>
      </rPr>
      <t>zgodnie z opisem zawartym w załączniku nr 2.22</t>
    </r>
  </si>
  <si>
    <r>
      <t xml:space="preserve">Aparat do pomiaru ciśnienia tętniczego krwi 
</t>
    </r>
    <r>
      <rPr>
        <b/>
        <sz val="11"/>
        <color rgb="FF000000"/>
        <rFont val="Calibri"/>
        <family val="2"/>
        <charset val="238"/>
      </rPr>
      <t>zgodnie z opisem zawartym w załączniku nr 2.23</t>
    </r>
  </si>
  <si>
    <r>
      <t xml:space="preserve">Aparat EKG
</t>
    </r>
    <r>
      <rPr>
        <b/>
        <sz val="11"/>
        <color rgb="FF000000"/>
        <rFont val="Calibri"/>
        <family val="2"/>
        <charset val="238"/>
      </rPr>
      <t>zgodnie z opisem zawartym w załączniku nr 2.24</t>
    </r>
  </si>
  <si>
    <r>
      <t xml:space="preserve">Wózek do przewożenia pacjentów w pozycji siedzącej 
</t>
    </r>
    <r>
      <rPr>
        <b/>
        <sz val="11"/>
        <color rgb="FF000000"/>
        <rFont val="Calibri"/>
        <family val="2"/>
        <charset val="238"/>
      </rPr>
      <t>zgodnie z opisem zawartym w załączniku nr 2.25</t>
    </r>
  </si>
  <si>
    <r>
      <t xml:space="preserve">Wózek do przewożenia pacjentów w pozycji siedzącej z podwyższonym podparciem szyjnym 
</t>
    </r>
    <r>
      <rPr>
        <b/>
        <sz val="11"/>
        <color rgb="FF000000"/>
        <rFont val="Calibri"/>
        <family val="2"/>
        <charset val="238"/>
      </rPr>
      <t>zgodnie z opisem zawartym w załączniku nr 2.26</t>
    </r>
  </si>
  <si>
    <r>
      <t xml:space="preserve">Kardiomonitor 
</t>
    </r>
    <r>
      <rPr>
        <b/>
        <sz val="11"/>
        <color rgb="FF000000"/>
        <rFont val="Calibri"/>
        <family val="2"/>
        <charset val="238"/>
      </rPr>
      <t>zgodnie z opisem zawartym w załączniku nr 2.27</t>
    </r>
  </si>
  <si>
    <r>
      <t xml:space="preserve">Wózki transportowe
</t>
    </r>
    <r>
      <rPr>
        <b/>
        <sz val="11"/>
        <color rgb="FF000000"/>
        <rFont val="Calibri"/>
        <family val="2"/>
        <charset val="238"/>
      </rPr>
      <t>zgodnie z opisem zawartym w załączniku nr 2.28</t>
    </r>
  </si>
  <si>
    <r>
      <t xml:space="preserve">Skaner żył
</t>
    </r>
    <r>
      <rPr>
        <b/>
        <sz val="11"/>
        <color rgb="FF000000"/>
        <rFont val="Calibri"/>
        <family val="2"/>
        <charset val="238"/>
      </rPr>
      <t>zgodnie z opisem zawartym w załączniku nr 2.29</t>
    </r>
  </si>
  <si>
    <r>
      <t xml:space="preserve">Pompa infuzyjna strzykawkowa 
</t>
    </r>
    <r>
      <rPr>
        <b/>
        <sz val="11"/>
        <color rgb="FF000000"/>
        <rFont val="Calibri"/>
        <family val="2"/>
        <charset val="238"/>
      </rPr>
      <t>zgodnie z opisem zawartym w załączniku nr 2.30</t>
    </r>
  </si>
  <si>
    <t>część 31</t>
  </si>
  <si>
    <t>Załącznik nr 1.31 do SWZ</t>
  </si>
  <si>
    <r>
      <t xml:space="preserve">Basen do mycia włosów
</t>
    </r>
    <r>
      <rPr>
        <b/>
        <sz val="11"/>
        <color rgb="FF000000"/>
        <rFont val="Calibri"/>
        <family val="2"/>
        <charset val="238"/>
      </rPr>
      <t>zgodnie z opisem zawartym w załączniku nr 2.31</t>
    </r>
  </si>
  <si>
    <t>część 32</t>
  </si>
  <si>
    <t>Załącznik nr 1.32 do SWZ</t>
  </si>
  <si>
    <r>
      <t xml:space="preserve">Macerator do pieluch
</t>
    </r>
    <r>
      <rPr>
        <b/>
        <sz val="11"/>
        <color rgb="FF000000"/>
        <rFont val="Calibri"/>
        <family val="2"/>
        <charset val="238"/>
      </rPr>
      <t>zgodnie z opisem zawartym w załączniku nr 2.32</t>
    </r>
  </si>
  <si>
    <t>część 33</t>
  </si>
  <si>
    <t>Załącznik nr 1.33 do SWZ</t>
  </si>
  <si>
    <r>
      <t xml:space="preserve">Wózek  reanimacyjny/anestezjologiczny
</t>
    </r>
    <r>
      <rPr>
        <b/>
        <sz val="11"/>
        <color rgb="FF000000"/>
        <rFont val="Calibri"/>
        <family val="2"/>
        <charset val="238"/>
      </rPr>
      <t>zgodnie z opisem zawartym w załączniku nr 2.33</t>
    </r>
  </si>
  <si>
    <t>część 34</t>
  </si>
  <si>
    <t>Załącznik nr 1.34 do SWZ</t>
  </si>
  <si>
    <r>
      <t xml:space="preserve">Monitor funkcji życiowych 
</t>
    </r>
    <r>
      <rPr>
        <b/>
        <sz val="11"/>
        <color rgb="FF000000"/>
        <rFont val="Calibri"/>
        <family val="2"/>
        <charset val="238"/>
      </rPr>
      <t>zgodnie z opisem zawartym w załączniku nr 2.34</t>
    </r>
  </si>
  <si>
    <r>
      <t xml:space="preserve">Pompa infuzyjna strzykawkowa z PCA
</t>
    </r>
    <r>
      <rPr>
        <b/>
        <sz val="11"/>
        <color rgb="FF000000"/>
        <rFont val="Calibri"/>
        <family val="2"/>
        <charset val="238"/>
      </rPr>
      <t>zgodnie z opisem zawartym w załączniku nr 2.30</t>
    </r>
  </si>
  <si>
    <t>część 35</t>
  </si>
  <si>
    <t>Załącznik nr 1.35 do SWZ</t>
  </si>
  <si>
    <r>
      <t xml:space="preserve">Materace przeciwodleżynowe zmiennociśnieniowe 
</t>
    </r>
    <r>
      <rPr>
        <b/>
        <sz val="11"/>
        <color rgb="FF000000"/>
        <rFont val="Calibri"/>
        <family val="2"/>
        <charset val="238"/>
      </rPr>
      <t>zgodnie z opisem zawartym w załączniku nr 2.35</t>
    </r>
  </si>
  <si>
    <t>część 36</t>
  </si>
  <si>
    <t>Załącznik nr 1.36 do SWZ</t>
  </si>
  <si>
    <r>
      <t xml:space="preserve">Myjnia dezynfektor
</t>
    </r>
    <r>
      <rPr>
        <b/>
        <sz val="11"/>
        <color rgb="FF000000"/>
        <rFont val="Calibri"/>
        <family val="2"/>
        <charset val="238"/>
      </rPr>
      <t>zgodnie z opisem zawartym w załączniku nr 2.36</t>
    </r>
  </si>
  <si>
    <r>
      <t xml:space="preserve">Wózek do leków 
</t>
    </r>
    <r>
      <rPr>
        <b/>
        <sz val="11"/>
        <color rgb="FF000000"/>
        <rFont val="Calibri"/>
        <family val="2"/>
        <charset val="238"/>
      </rPr>
      <t>zgodnie z opisem zawartym w załączniku nr 2.37</t>
    </r>
  </si>
  <si>
    <t>część 37</t>
  </si>
  <si>
    <t>Załącznik nr 1.37 do SWZ</t>
  </si>
  <si>
    <t>część 38</t>
  </si>
  <si>
    <t>Załącznik nr 1.38 do SWZ</t>
  </si>
  <si>
    <t>część 39</t>
  </si>
  <si>
    <t>Załącznik nr 1.39 do SWZ</t>
  </si>
  <si>
    <t>część 40</t>
  </si>
  <si>
    <t>Załącznik nr 1.40 do SWZ</t>
  </si>
  <si>
    <r>
      <t xml:space="preserve">Mata ślizgowa mniejsza
</t>
    </r>
    <r>
      <rPr>
        <b/>
        <sz val="11"/>
        <color rgb="FF000000"/>
        <rFont val="Calibri"/>
        <family val="2"/>
        <charset val="238"/>
      </rPr>
      <t>zgodnie z opisem zawartym w załączniku nr 2.40</t>
    </r>
  </si>
  <si>
    <r>
      <t xml:space="preserve">Mata ślizgowa większa
</t>
    </r>
    <r>
      <rPr>
        <b/>
        <sz val="11"/>
        <color rgb="FF000000"/>
        <rFont val="Calibri"/>
        <family val="2"/>
        <charset val="238"/>
      </rPr>
      <t>zgodnie z opisem zawartym w załączniku nr 2.40</t>
    </r>
  </si>
  <si>
    <t>część 41</t>
  </si>
  <si>
    <t>Załącznik nr 1.41 do SWZ</t>
  </si>
  <si>
    <r>
      <t xml:space="preserve">Wózek do kąpieli
</t>
    </r>
    <r>
      <rPr>
        <b/>
        <sz val="11"/>
        <color rgb="FF000000"/>
        <rFont val="Calibri"/>
        <family val="2"/>
        <charset val="238"/>
      </rPr>
      <t>zgodnie z opisem zawartym w załączniku nr 2.41</t>
    </r>
  </si>
  <si>
    <r>
      <t xml:space="preserve">Wózek zabiegowy wielofunkcyjny
</t>
    </r>
    <r>
      <rPr>
        <b/>
        <sz val="11"/>
        <color rgb="FF000000"/>
        <rFont val="Calibri"/>
        <family val="2"/>
        <charset val="238"/>
      </rPr>
      <t>zgodnie z opisem zawartym w załączniku nr 2.38</t>
    </r>
  </si>
  <si>
    <r>
      <t xml:space="preserve">Wózek pielęgniarki (hotelowy)
</t>
    </r>
    <r>
      <rPr>
        <b/>
        <sz val="11"/>
        <color rgb="FF000000"/>
        <rFont val="Calibri"/>
        <family val="2"/>
        <charset val="238"/>
      </rPr>
      <t>zgodnie z opisem zawartym w załączniku nr 2.39</t>
    </r>
  </si>
  <si>
    <t>część 42</t>
  </si>
  <si>
    <t>Załącznik nr 1.42 do SWZ</t>
  </si>
  <si>
    <r>
      <t xml:space="preserve">Stolik pod zestaw do elektroterapii 
</t>
    </r>
    <r>
      <rPr>
        <b/>
        <sz val="11"/>
        <color rgb="FF000000"/>
        <rFont val="Calibri"/>
        <family val="2"/>
        <charset val="238"/>
      </rPr>
      <t>zgodnie z opisem zawartym w załączniku nr 2.42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</si>
</sst>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11" x14ac:knownFonts="1">
    <font>
      <sz val="10"/>
      <color rgb="FF000000"/>
      <name val="Arial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C9211E"/>
      <name val="Calibri"/>
      <family val="2"/>
      <charset val="238"/>
    </font>
    <font>
      <i/>
      <sz val="9"/>
      <color rgb="FF000000"/>
      <name val="Calibri"/>
      <family val="2"/>
      <charset val="238"/>
    </font>
    <font>
      <b/>
      <sz val="10"/>
      <color rgb="FFC9211E"/>
      <name val="Calibri"/>
      <family val="2"/>
      <charset val="238"/>
    </font>
    <font>
      <sz val="8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8"/>
      <color rgb="FF000000"/>
      <name val="Arial CE"/>
      <charset val="238"/>
    </font>
    <font>
      <sz val="11"/>
      <name val="Calibri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DDDDDD"/>
        <bgColor rgb="FFDEE6EF"/>
      </patternFill>
    </fill>
    <fill>
      <patternFill patternType="solid">
        <fgColor rgb="FFDEE6EF"/>
        <bgColor rgb="FFE7E6E6"/>
      </patternFill>
    </fill>
    <fill>
      <patternFill patternType="solid">
        <fgColor rgb="FFFFFFFF"/>
        <bgColor rgb="FFE7E6E6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rgb="FFE7E6E6"/>
      </left>
      <right style="hair">
        <color rgb="FFE7E6E6"/>
      </right>
      <top/>
      <bottom style="hair">
        <color rgb="FFE7E6E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rgb="FFE7E6E6"/>
      </right>
      <top/>
      <bottom/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0" xfId="0" applyFont="1"/>
    <xf numFmtId="0" fontId="1" fillId="0" borderId="0" xfId="0" applyFont="1"/>
    <xf numFmtId="0" fontId="1" fillId="0" borderId="0" xfId="0" applyFont="1" applyAlignment="1">
      <alignment wrapText="1"/>
    </xf>
    <xf numFmtId="0" fontId="7" fillId="0" borderId="1" xfId="0" applyFont="1" applyBorder="1" applyAlignment="1">
      <alignment vertical="center" wrapText="1"/>
    </xf>
    <xf numFmtId="0" fontId="7" fillId="0" borderId="0" xfId="0" applyFont="1" applyAlignment="1">
      <alignment vertical="center"/>
    </xf>
    <xf numFmtId="9" fontId="1" fillId="4" borderId="0" xfId="0" applyNumberFormat="1" applyFont="1" applyFill="1" applyAlignment="1">
      <alignment vertical="center"/>
    </xf>
    <xf numFmtId="0" fontId="9" fillId="0" borderId="0" xfId="0" applyFont="1" applyAlignment="1">
      <alignment horizontal="right"/>
    </xf>
    <xf numFmtId="0" fontId="7" fillId="0" borderId="3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" fontId="1" fillId="3" borderId="2" xfId="0" applyNumberFormat="1" applyFont="1" applyFill="1" applyBorder="1" applyAlignment="1">
      <alignment vertical="center"/>
    </xf>
    <xf numFmtId="4" fontId="1" fillId="0" borderId="2" xfId="0" applyNumberFormat="1" applyFont="1" applyBorder="1" applyAlignment="1">
      <alignment vertical="center"/>
    </xf>
    <xf numFmtId="9" fontId="1" fillId="3" borderId="2" xfId="0" applyNumberFormat="1" applyFont="1" applyFill="1" applyBorder="1" applyAlignment="1">
      <alignment vertical="center"/>
    </xf>
    <xf numFmtId="164" fontId="8" fillId="4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vertical="center"/>
    </xf>
    <xf numFmtId="0" fontId="1" fillId="0" borderId="2" xfId="0" applyFont="1" applyBorder="1" applyAlignment="1">
      <alignment vertical="center" wrapText="1"/>
    </xf>
    <xf numFmtId="0" fontId="1" fillId="5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wrapText="1"/>
    </xf>
    <xf numFmtId="0" fontId="10" fillId="0" borderId="2" xfId="0" applyFont="1" applyBorder="1" applyAlignment="1">
      <alignment horizontal="center" vertical="center"/>
    </xf>
    <xf numFmtId="0" fontId="4" fillId="0" borderId="0" xfId="0" applyFont="1" applyAlignment="1">
      <alignment wrapText="1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0" fontId="2" fillId="0" borderId="0" xfId="0" applyFont="1"/>
    <xf numFmtId="0" fontId="2" fillId="0" borderId="0" xfId="0" applyFont="1" applyAlignment="1">
      <alignment wrapText="1"/>
    </xf>
    <xf numFmtId="0" fontId="0" fillId="0" borderId="0" xfId="0"/>
    <xf numFmtId="0" fontId="3" fillId="0" borderId="0" xfId="0" applyFont="1" applyAlignment="1">
      <alignment wrapText="1"/>
    </xf>
  </cellXfs>
  <cellStyles count="1">
    <cellStyle name="Normalny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E7E6E6"/>
      <rgbColor rgb="FFDEE6EF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theme/theme1.xml><?xml version="1.0" encoding="utf-8"?>
<a:theme xmlns:a="http://schemas.openxmlformats.org/drawingml/2006/main" name="Offic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/>
        <a:ea typeface="DejaVu Sans"/>
        <a:cs typeface="DejaVu Sans"/>
      </a:majorFont>
      <a:minorFont>
        <a:latin typeface="Arial"/>
        <a:ea typeface="DejaVu Sans"/>
        <a:cs typeface="DejaVu Sans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10C955-8631-42DD-825D-5F805C51800B}">
  <dimension ref="A1:V32"/>
  <sheetViews>
    <sheetView tabSelected="1" zoomScaleNormal="100" workbookViewId="0">
      <selection activeCell="B16" sqref="B16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22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2" t="s">
        <v>23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30" x14ac:dyDescent="0.25">
      <c r="A15" s="10"/>
      <c r="B15" s="21" t="s">
        <v>87</v>
      </c>
      <c r="C15" s="10"/>
      <c r="D15" s="11"/>
      <c r="E15" s="11"/>
      <c r="F15" s="11"/>
      <c r="G15" s="11"/>
      <c r="H15" s="11"/>
    </row>
    <row r="16" spans="1:19" ht="60" x14ac:dyDescent="0.25">
      <c r="A16" s="10">
        <v>1</v>
      </c>
      <c r="B16" s="19" t="s">
        <v>71</v>
      </c>
      <c r="C16" s="12">
        <v>5</v>
      </c>
      <c r="D16" s="20" t="s">
        <v>16</v>
      </c>
      <c r="E16" s="13">
        <v>0</v>
      </c>
      <c r="F16" s="14">
        <f>SUM(C16*E16)</f>
        <v>0</v>
      </c>
      <c r="G16" s="15"/>
      <c r="H16" s="14">
        <f>SUM(F16+F16*G16)</f>
        <v>0</v>
      </c>
    </row>
    <row r="17" spans="1:9" ht="60" x14ac:dyDescent="0.25">
      <c r="A17" s="10">
        <v>2</v>
      </c>
      <c r="B17" s="19" t="s">
        <v>72</v>
      </c>
      <c r="C17" s="12">
        <v>4</v>
      </c>
      <c r="D17" s="20" t="s">
        <v>16</v>
      </c>
      <c r="E17" s="13">
        <v>0</v>
      </c>
      <c r="F17" s="14">
        <f t="shared" ref="F17:F23" si="0">SUM(C17*E17)</f>
        <v>0</v>
      </c>
      <c r="G17" s="15"/>
      <c r="H17" s="14">
        <f t="shared" ref="H17:H23" si="1">SUM(F17+F17*G17)</f>
        <v>0</v>
      </c>
    </row>
    <row r="18" spans="1:9" ht="45" x14ac:dyDescent="0.25">
      <c r="A18" s="10">
        <v>3</v>
      </c>
      <c r="B18" s="19" t="s">
        <v>73</v>
      </c>
      <c r="C18" s="12">
        <v>6</v>
      </c>
      <c r="D18" s="20" t="s">
        <v>16</v>
      </c>
      <c r="E18" s="13">
        <v>0</v>
      </c>
      <c r="F18" s="14">
        <f t="shared" si="0"/>
        <v>0</v>
      </c>
      <c r="G18" s="15"/>
      <c r="H18" s="14">
        <f t="shared" si="1"/>
        <v>0</v>
      </c>
    </row>
    <row r="19" spans="1:9" ht="60" x14ac:dyDescent="0.25">
      <c r="A19" s="10" t="s">
        <v>74</v>
      </c>
      <c r="B19" s="19" t="s">
        <v>75</v>
      </c>
      <c r="C19" s="12">
        <v>6</v>
      </c>
      <c r="D19" s="20" t="s">
        <v>16</v>
      </c>
      <c r="E19" s="13">
        <v>0</v>
      </c>
      <c r="F19" s="14">
        <f t="shared" si="0"/>
        <v>0</v>
      </c>
      <c r="G19" s="15"/>
      <c r="H19" s="14">
        <f t="shared" si="1"/>
        <v>0</v>
      </c>
    </row>
    <row r="20" spans="1:9" ht="60" x14ac:dyDescent="0.25">
      <c r="A20" s="10" t="s">
        <v>76</v>
      </c>
      <c r="B20" s="19" t="s">
        <v>77</v>
      </c>
      <c r="C20" s="12">
        <v>4</v>
      </c>
      <c r="D20" s="20" t="s">
        <v>16</v>
      </c>
      <c r="E20" s="13">
        <v>0</v>
      </c>
      <c r="F20" s="14">
        <f t="shared" ref="F20" si="2">SUM(C20*E20)</f>
        <v>0</v>
      </c>
      <c r="G20" s="15"/>
      <c r="H20" s="14">
        <f t="shared" ref="H20" si="3">SUM(F20+F20*G20)</f>
        <v>0</v>
      </c>
    </row>
    <row r="21" spans="1:9" ht="60" x14ac:dyDescent="0.25">
      <c r="A21" s="10">
        <v>5</v>
      </c>
      <c r="B21" s="19" t="s">
        <v>78</v>
      </c>
      <c r="C21" s="12">
        <v>2</v>
      </c>
      <c r="D21" s="20" t="s">
        <v>16</v>
      </c>
      <c r="E21" s="13">
        <v>0</v>
      </c>
      <c r="F21" s="14">
        <f t="shared" si="0"/>
        <v>0</v>
      </c>
      <c r="G21" s="15"/>
      <c r="H21" s="14">
        <f t="shared" si="1"/>
        <v>0</v>
      </c>
    </row>
    <row r="22" spans="1:9" ht="45" x14ac:dyDescent="0.25">
      <c r="A22" s="10" t="s">
        <v>80</v>
      </c>
      <c r="B22" s="19" t="s">
        <v>79</v>
      </c>
      <c r="C22" s="12">
        <v>6</v>
      </c>
      <c r="D22" s="20" t="s">
        <v>16</v>
      </c>
      <c r="E22" s="13">
        <v>0</v>
      </c>
      <c r="F22" s="14">
        <f t="shared" si="0"/>
        <v>0</v>
      </c>
      <c r="G22" s="15"/>
      <c r="H22" s="14">
        <f t="shared" si="1"/>
        <v>0</v>
      </c>
    </row>
    <row r="23" spans="1:9" ht="45" x14ac:dyDescent="0.25">
      <c r="A23" s="10" t="s">
        <v>81</v>
      </c>
      <c r="B23" s="19" t="s">
        <v>79</v>
      </c>
      <c r="C23" s="12">
        <v>6</v>
      </c>
      <c r="D23" s="11" t="s">
        <v>16</v>
      </c>
      <c r="E23" s="13">
        <v>0</v>
      </c>
      <c r="F23" s="14">
        <f t="shared" si="0"/>
        <v>0</v>
      </c>
      <c r="G23" s="15"/>
      <c r="H23" s="14">
        <f t="shared" si="1"/>
        <v>0</v>
      </c>
    </row>
    <row r="24" spans="1:9" ht="45" x14ac:dyDescent="0.25">
      <c r="A24" s="10" t="s">
        <v>82</v>
      </c>
      <c r="B24" s="19" t="s">
        <v>79</v>
      </c>
      <c r="C24" s="12">
        <v>6</v>
      </c>
      <c r="D24" s="11" t="s">
        <v>16</v>
      </c>
      <c r="E24" s="13">
        <v>0</v>
      </c>
      <c r="F24" s="14">
        <f t="shared" ref="F24:F26" si="4">SUM(C24*E24)</f>
        <v>0</v>
      </c>
      <c r="G24" s="15"/>
      <c r="H24" s="14">
        <f t="shared" ref="H24:H26" si="5">SUM(F24+F24*G24)</f>
        <v>0</v>
      </c>
    </row>
    <row r="25" spans="1:9" ht="45" x14ac:dyDescent="0.25">
      <c r="A25" s="10" t="s">
        <v>83</v>
      </c>
      <c r="B25" s="19" t="s">
        <v>79</v>
      </c>
      <c r="C25" s="12">
        <v>6</v>
      </c>
      <c r="D25" s="11" t="s">
        <v>16</v>
      </c>
      <c r="E25" s="13">
        <v>0</v>
      </c>
      <c r="F25" s="14">
        <f t="shared" si="4"/>
        <v>0</v>
      </c>
      <c r="G25" s="15"/>
      <c r="H25" s="14">
        <f t="shared" si="5"/>
        <v>0</v>
      </c>
    </row>
    <row r="26" spans="1:9" ht="45" x14ac:dyDescent="0.25">
      <c r="A26" s="10" t="s">
        <v>84</v>
      </c>
      <c r="B26" s="19" t="s">
        <v>79</v>
      </c>
      <c r="C26" s="12">
        <v>6</v>
      </c>
      <c r="D26" s="11" t="s">
        <v>16</v>
      </c>
      <c r="E26" s="13">
        <v>0</v>
      </c>
      <c r="F26" s="14">
        <f t="shared" si="4"/>
        <v>0</v>
      </c>
      <c r="G26" s="15"/>
      <c r="H26" s="14">
        <f t="shared" si="5"/>
        <v>0</v>
      </c>
    </row>
    <row r="27" spans="1:9" x14ac:dyDescent="0.25">
      <c r="A27" s="8"/>
      <c r="B27" s="4"/>
      <c r="C27" s="5"/>
      <c r="D27" s="5"/>
      <c r="E27" s="16" t="s">
        <v>17</v>
      </c>
      <c r="F27" s="17">
        <f>SUM(F16:F26)</f>
        <v>0</v>
      </c>
      <c r="G27" s="6"/>
      <c r="H27" s="17">
        <f>SUM(H16:H26)</f>
        <v>0</v>
      </c>
    </row>
    <row r="30" spans="1:9" x14ac:dyDescent="0.25">
      <c r="F30"/>
      <c r="G30"/>
      <c r="H30"/>
      <c r="I30"/>
    </row>
    <row r="31" spans="1:9" x14ac:dyDescent="0.25">
      <c r="E31" s="25" t="s">
        <v>21</v>
      </c>
      <c r="F31" s="25"/>
      <c r="G31" s="25"/>
      <c r="H31" s="7"/>
      <c r="I31"/>
    </row>
    <row r="32" spans="1:9" ht="33" customHeight="1" x14ac:dyDescent="0.25">
      <c r="E32" s="26" t="s">
        <v>18</v>
      </c>
      <c r="F32" s="26"/>
      <c r="G32" s="26"/>
      <c r="H32" s="26"/>
    </row>
  </sheetData>
  <mergeCells count="9">
    <mergeCell ref="A11:H11"/>
    <mergeCell ref="E31:G31"/>
    <mergeCell ref="E32:H32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 r:id="rId1"/>
  <headerFooter differentFirst="1">
    <oddHeader>&amp;C&amp;Kffffff&amp;A</oddHeader>
    <oddFooter>&amp;C&amp;KffffffStrona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1"/>
  <sheetViews>
    <sheetView zoomScaleNormal="100" workbookViewId="0">
      <selection activeCell="B15" sqref="B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x14ac:dyDescent="0.25">
      <c r="A3" s="27" t="s">
        <v>19</v>
      </c>
      <c r="B3" s="27"/>
      <c r="G3" s="1" t="s">
        <v>29</v>
      </c>
    </row>
    <row r="5" spans="1:19" ht="13.9" customHeight="1" x14ac:dyDescent="0.25"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</row>
    <row r="6" spans="1:19" x14ac:dyDescent="0.25">
      <c r="D6" s="2" t="s">
        <v>24</v>
      </c>
    </row>
    <row r="7" spans="1:19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</row>
    <row r="8" spans="1:19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</row>
    <row r="9" spans="1:19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</row>
    <row r="10" spans="1:19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</row>
    <row r="11" spans="1:19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</row>
    <row r="13" spans="1:19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R13"/>
      <c r="S13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67</v>
      </c>
      <c r="C15" s="12">
        <v>1</v>
      </c>
      <c r="D15" s="12" t="s">
        <v>20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SUM(F15)</f>
        <v>0</v>
      </c>
      <c r="G16" s="6"/>
      <c r="H16" s="17">
        <f>SUM(H15)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0:H10"/>
    <mergeCell ref="A11:H11"/>
    <mergeCell ref="E20:G20"/>
    <mergeCell ref="E21:H21"/>
    <mergeCell ref="A3:B3"/>
    <mergeCell ref="C5:L5"/>
    <mergeCell ref="A7:J7"/>
    <mergeCell ref="A8:I8"/>
    <mergeCell ref="A9:H9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16D6F-DA08-4DE6-AEA2-6DAD04974043}">
  <dimension ref="A1:V21"/>
  <sheetViews>
    <sheetView zoomScaleNormal="100" workbookViewId="0">
      <selection activeCell="M11" sqref="M11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30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25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26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SUM(F15)</f>
        <v>0</v>
      </c>
      <c r="G16" s="6"/>
      <c r="H16" s="17">
        <f>SUM(H15)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224ED-F55E-4BE5-95A4-97F1855469CA}">
  <dimension ref="A1:V22"/>
  <sheetViews>
    <sheetView topLeftCell="A5" zoomScaleNormal="100" workbookViewId="0">
      <selection activeCell="B15" sqref="B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31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27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55</v>
      </c>
      <c r="C15" s="12">
        <v>5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ht="60" x14ac:dyDescent="0.25">
      <c r="A16" s="12">
        <v>2</v>
      </c>
      <c r="B16" s="18" t="s">
        <v>56</v>
      </c>
      <c r="C16" s="12">
        <v>5</v>
      </c>
      <c r="D16" s="12" t="s">
        <v>16</v>
      </c>
      <c r="E16" s="13">
        <v>0</v>
      </c>
      <c r="F16" s="14">
        <f>SUM(C16*E16)</f>
        <v>0</v>
      </c>
      <c r="G16" s="15"/>
      <c r="H16" s="14">
        <f>SUM(F16+F16*G16)</f>
        <v>0</v>
      </c>
    </row>
    <row r="17" spans="1:9" x14ac:dyDescent="0.25">
      <c r="A17" s="8"/>
      <c r="B17" s="4"/>
      <c r="C17" s="5"/>
      <c r="D17" s="5"/>
      <c r="E17" s="16" t="s">
        <v>17</v>
      </c>
      <c r="F17" s="17">
        <f>SUM(F15,F16)</f>
        <v>0</v>
      </c>
      <c r="G17" s="6"/>
      <c r="H17" s="17">
        <f>SUM(H15,H16)</f>
        <v>0</v>
      </c>
    </row>
    <row r="20" spans="1:9" x14ac:dyDescent="0.25">
      <c r="F20"/>
      <c r="G20"/>
      <c r="H20"/>
      <c r="I20"/>
    </row>
    <row r="21" spans="1:9" x14ac:dyDescent="0.25">
      <c r="E21" s="25" t="s">
        <v>21</v>
      </c>
      <c r="F21" s="25"/>
      <c r="G21" s="25"/>
      <c r="H21" s="7"/>
      <c r="I21"/>
    </row>
    <row r="22" spans="1:9" ht="33" customHeight="1" x14ac:dyDescent="0.25">
      <c r="E22" s="26" t="s">
        <v>18</v>
      </c>
      <c r="F22" s="26"/>
      <c r="G22" s="26"/>
      <c r="H22" s="26"/>
    </row>
  </sheetData>
  <mergeCells count="9">
    <mergeCell ref="A11:H11"/>
    <mergeCell ref="E21:G21"/>
    <mergeCell ref="E22:H22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2EAF5C-7755-47E5-854F-BF587EA1DC94}">
  <dimension ref="A1:V22"/>
  <sheetViews>
    <sheetView topLeftCell="A4" zoomScaleNormal="100" workbookViewId="0">
      <selection activeCell="J16" sqref="J16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33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28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68</v>
      </c>
      <c r="C15" s="12">
        <v>20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ht="45" x14ac:dyDescent="0.25">
      <c r="A16" s="12">
        <v>2</v>
      </c>
      <c r="B16" s="18" t="s">
        <v>57</v>
      </c>
      <c r="C16" s="12">
        <v>2</v>
      </c>
      <c r="D16" s="12" t="s">
        <v>16</v>
      </c>
      <c r="E16" s="13">
        <v>0</v>
      </c>
      <c r="F16" s="14">
        <f>SUM(C16*E16)</f>
        <v>0</v>
      </c>
      <c r="G16" s="15"/>
      <c r="H16" s="14">
        <f>SUM(F16+F16*G16)</f>
        <v>0</v>
      </c>
    </row>
    <row r="17" spans="1:9" x14ac:dyDescent="0.25">
      <c r="A17" s="8"/>
      <c r="B17" s="4"/>
      <c r="C17" s="5"/>
      <c r="D17" s="5"/>
      <c r="E17" s="16" t="s">
        <v>17</v>
      </c>
      <c r="F17" s="17">
        <f>SUM(F15:F16)</f>
        <v>0</v>
      </c>
      <c r="G17" s="6"/>
      <c r="H17" s="17">
        <f>SUM(H15:H16)</f>
        <v>0</v>
      </c>
    </row>
    <row r="20" spans="1:9" x14ac:dyDescent="0.25">
      <c r="F20"/>
      <c r="G20"/>
      <c r="H20"/>
      <c r="I20"/>
    </row>
    <row r="21" spans="1:9" x14ac:dyDescent="0.25">
      <c r="E21" s="25" t="s">
        <v>21</v>
      </c>
      <c r="F21" s="25"/>
      <c r="G21" s="25"/>
      <c r="H21" s="7"/>
      <c r="I21"/>
    </row>
    <row r="22" spans="1:9" ht="33" customHeight="1" x14ac:dyDescent="0.25">
      <c r="E22" s="26" t="s">
        <v>18</v>
      </c>
      <c r="F22" s="26"/>
      <c r="G22" s="26"/>
      <c r="H22" s="26"/>
    </row>
  </sheetData>
  <mergeCells count="9">
    <mergeCell ref="A11:H11"/>
    <mergeCell ref="E21:G21"/>
    <mergeCell ref="E22:H22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E3BE75-CA5C-4916-A632-40D537A5CAF9}">
  <dimension ref="A1:V21"/>
  <sheetViews>
    <sheetView zoomScaleNormal="100" workbookViewId="0">
      <selection activeCell="B15" sqref="B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34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69</v>
      </c>
      <c r="C15" s="12">
        <v>3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0E2DF-7865-4C56-A3F4-17F4FE153C81}">
  <dimension ref="A1:V21"/>
  <sheetViews>
    <sheetView zoomScaleNormal="100" workbookViewId="0">
      <selection activeCell="J9" sqref="J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35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58</v>
      </c>
      <c r="C15" s="12">
        <v>1</v>
      </c>
      <c r="D15" s="12" t="s">
        <v>66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2088FA-3048-45C4-A003-257AF6F64C83}">
  <dimension ref="A1:V21"/>
  <sheetViews>
    <sheetView zoomScaleNormal="100" workbookViewId="0">
      <selection activeCell="L11" sqref="L11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37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38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59</v>
      </c>
      <c r="C15" s="12">
        <v>1</v>
      </c>
      <c r="D15" s="12" t="s">
        <v>20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2DE00A-ABE8-4596-8B5B-0D82032FB1EC}">
  <dimension ref="A1:V21"/>
  <sheetViews>
    <sheetView zoomScaleNormal="100" workbookViewId="0">
      <selection activeCell="L13" sqref="L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39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40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60</v>
      </c>
      <c r="C15" s="12">
        <v>4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58D800-0106-46AB-A36C-6B9FF864A582}">
  <dimension ref="A1:V21"/>
  <sheetViews>
    <sheetView zoomScaleNormal="100" workbookViewId="0">
      <selection activeCell="K16" sqref="K16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42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41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70</v>
      </c>
      <c r="C15" s="12">
        <v>5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FA12E1-C730-49B9-B2A2-A19FDFED2BCA}">
  <dimension ref="A1:V21"/>
  <sheetViews>
    <sheetView zoomScaleNormal="100" workbookViewId="0">
      <selection activeCell="M13" sqref="M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44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43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22" t="s">
        <v>88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9F3A0-DD66-4B94-97A0-0E0937A8946F}">
  <dimension ref="A1:V22"/>
  <sheetViews>
    <sheetView topLeftCell="A7" zoomScaleNormal="100" workbookViewId="0">
      <selection activeCell="K18" sqref="K18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45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46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89</v>
      </c>
      <c r="C15" s="12">
        <v>10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ht="45" x14ac:dyDescent="0.25">
      <c r="A16" s="12">
        <v>2</v>
      </c>
      <c r="B16" s="18" t="s">
        <v>90</v>
      </c>
      <c r="C16" s="12">
        <v>10</v>
      </c>
      <c r="D16" s="12" t="s">
        <v>16</v>
      </c>
      <c r="E16" s="13">
        <v>0</v>
      </c>
      <c r="F16" s="14">
        <f>SUM(C16*E16)</f>
        <v>0</v>
      </c>
      <c r="G16" s="15"/>
      <c r="H16" s="14">
        <f>SUM(F16+F16*G16)</f>
        <v>0</v>
      </c>
    </row>
    <row r="17" spans="1:9" x14ac:dyDescent="0.25">
      <c r="A17" s="8"/>
      <c r="B17" s="4"/>
      <c r="C17" s="5"/>
      <c r="D17" s="5"/>
      <c r="E17" s="16" t="s">
        <v>17</v>
      </c>
      <c r="F17" s="17">
        <f>SUM(F15:F16)</f>
        <v>0</v>
      </c>
      <c r="G17" s="6"/>
      <c r="H17" s="17">
        <f>SUM(H15:H16)</f>
        <v>0</v>
      </c>
    </row>
    <row r="20" spans="1:9" x14ac:dyDescent="0.25">
      <c r="F20"/>
      <c r="G20"/>
      <c r="H20"/>
      <c r="I20"/>
    </row>
    <row r="21" spans="1:9" x14ac:dyDescent="0.25">
      <c r="E21" s="25" t="s">
        <v>21</v>
      </c>
      <c r="F21" s="25"/>
      <c r="G21" s="25"/>
      <c r="H21" s="7"/>
      <c r="I21"/>
    </row>
    <row r="22" spans="1:9" ht="33" customHeight="1" x14ac:dyDescent="0.25">
      <c r="E22" s="26" t="s">
        <v>18</v>
      </c>
      <c r="F22" s="26"/>
      <c r="G22" s="26"/>
      <c r="H22" s="26"/>
    </row>
  </sheetData>
  <mergeCells count="9">
    <mergeCell ref="A11:H11"/>
    <mergeCell ref="E21:G21"/>
    <mergeCell ref="E22:H22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6D67E2-DC6C-4870-9791-5C52A07D3BDC}">
  <dimension ref="A1:V21"/>
  <sheetViews>
    <sheetView zoomScaleNormal="100" workbookViewId="0">
      <selection activeCell="L15" sqref="L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48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47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61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B036D5-8112-4B0D-8832-F6622A1BF4D1}">
  <dimension ref="A1:V21"/>
  <sheetViews>
    <sheetView zoomScaleNormal="100" workbookViewId="0">
      <selection activeCell="M14" sqref="M14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49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50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62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C8C9B7-CC9F-4BA9-A311-DE776B33AE54}">
  <dimension ref="A1:V21"/>
  <sheetViews>
    <sheetView zoomScaleNormal="100" workbookViewId="0">
      <selection activeCell="L11" sqref="L11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51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52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85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769CFE-DBAC-4671-8341-469C201EEE04}">
  <dimension ref="A1:V21"/>
  <sheetViews>
    <sheetView zoomScaleNormal="100" workbookViewId="0">
      <selection activeCell="M8" sqref="M8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53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54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63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D6213-C7F5-4EB4-8611-076C363E975A}">
  <dimension ref="A1:V21"/>
  <sheetViews>
    <sheetView zoomScaleNormal="100" workbookViewId="0">
      <selection activeCell="B15" sqref="B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65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64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86</v>
      </c>
      <c r="C15" s="12">
        <v>4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6005A2D-B770-4948-8A9B-4E13CBA0FA24}">
  <dimension ref="A1:V21"/>
  <sheetViews>
    <sheetView zoomScaleNormal="100" workbookViewId="0">
      <selection activeCell="P9" sqref="P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92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91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117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26A3CE-BB07-45B1-96A9-72D9FEB0ED4F}">
  <dimension ref="A1:V21"/>
  <sheetViews>
    <sheetView zoomScaleNormal="100" workbookViewId="0">
      <selection activeCell="P13" sqref="P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93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94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118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51DCFC-3040-4610-950E-3574A1AE3BAF}">
  <dimension ref="A1:V21"/>
  <sheetViews>
    <sheetView zoomScaleNormal="100" workbookViewId="0">
      <selection activeCell="K12" sqref="K12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96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95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119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229211-82F0-4E59-9173-A7A02305A0C6}">
  <dimension ref="A1:V21"/>
  <sheetViews>
    <sheetView zoomScaleNormal="100" workbookViewId="0">
      <selection activeCell="M15" sqref="M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98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97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120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975F56-B9C4-4D5B-86E2-3B60AF465535}">
  <dimension ref="A1:V21"/>
  <sheetViews>
    <sheetView zoomScaleNormal="100" workbookViewId="0">
      <selection activeCell="K14" sqref="K14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99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100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121</v>
      </c>
      <c r="C15" s="12">
        <v>4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891F96-D60F-4018-AC80-139837644B42}">
  <dimension ref="A1:V21"/>
  <sheetViews>
    <sheetView zoomScaleNormal="100" workbookViewId="0">
      <selection activeCell="M13" sqref="M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101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102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122</v>
      </c>
      <c r="C15" s="12">
        <v>3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039C7-8C48-4771-B666-CB5968161CC5}">
  <dimension ref="A1:V21"/>
  <sheetViews>
    <sheetView zoomScaleNormal="100" workbookViewId="0">
      <selection activeCell="M10" sqref="M10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103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104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123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108235-CB13-4107-AFDE-BA060F501E77}">
  <dimension ref="A1:V21"/>
  <sheetViews>
    <sheetView zoomScaleNormal="100" workbookViewId="0">
      <selection activeCell="N11" sqref="N11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105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106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75" x14ac:dyDescent="0.25">
      <c r="A15" s="12">
        <v>1</v>
      </c>
      <c r="B15" s="18" t="s">
        <v>124</v>
      </c>
      <c r="C15" s="12">
        <v>5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4ECBFE-4DA4-43CA-9679-67AA740EF966}">
  <dimension ref="A1:V21"/>
  <sheetViews>
    <sheetView zoomScaleNormal="100" workbookViewId="0">
      <selection activeCell="N13" sqref="N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107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108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90" x14ac:dyDescent="0.25">
      <c r="A15" s="12">
        <v>1</v>
      </c>
      <c r="B15" s="18" t="s">
        <v>125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37EA22-CB08-40E8-A1F1-25E83962F0B3}">
  <dimension ref="A1:V21"/>
  <sheetViews>
    <sheetView zoomScaleNormal="100" workbookViewId="0">
      <selection activeCell="Q12" sqref="Q12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109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110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126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851C01-E71D-4B8D-8716-F8DCC897CDB6}">
  <dimension ref="A1:V21"/>
  <sheetViews>
    <sheetView zoomScaleNormal="100" workbookViewId="0">
      <selection activeCell="L13" sqref="L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111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112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127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4DB691-98CB-4B43-B7EE-7C6C21340996}">
  <dimension ref="A1:V21"/>
  <sheetViews>
    <sheetView zoomScaleNormal="100" workbookViewId="0">
      <selection activeCell="L13" sqref="L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113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114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128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E24586-08DD-4B40-99D5-66C591594F35}">
  <dimension ref="A1:V22"/>
  <sheetViews>
    <sheetView topLeftCell="A4" zoomScaleNormal="100" workbookViewId="0">
      <selection activeCell="K10" sqref="K10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115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116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129</v>
      </c>
      <c r="C15" s="12">
        <v>6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ht="60" x14ac:dyDescent="0.25">
      <c r="A16" s="12">
        <v>2</v>
      </c>
      <c r="B16" s="18" t="s">
        <v>142</v>
      </c>
      <c r="C16" s="12">
        <v>2</v>
      </c>
      <c r="D16" s="12" t="s">
        <v>16</v>
      </c>
      <c r="E16" s="13">
        <v>0</v>
      </c>
      <c r="F16" s="14">
        <f>SUM(C16*E16)</f>
        <v>0</v>
      </c>
      <c r="G16" s="15"/>
      <c r="H16" s="14">
        <f>SUM(F16+F16*G16)</f>
        <v>0</v>
      </c>
    </row>
    <row r="17" spans="1:9" x14ac:dyDescent="0.25">
      <c r="A17" s="8"/>
      <c r="B17" s="4"/>
      <c r="C17" s="5"/>
      <c r="D17" s="5"/>
      <c r="E17" s="16" t="s">
        <v>17</v>
      </c>
      <c r="F17" s="17">
        <f>SUM(F15:F16)</f>
        <v>0</v>
      </c>
      <c r="G17" s="6"/>
      <c r="H17" s="17">
        <f>SUM(H15:H16)</f>
        <v>0</v>
      </c>
    </row>
    <row r="20" spans="1:9" x14ac:dyDescent="0.25">
      <c r="F20"/>
      <c r="G20"/>
      <c r="H20"/>
      <c r="I20"/>
    </row>
    <row r="21" spans="1:9" x14ac:dyDescent="0.25">
      <c r="E21" s="25" t="s">
        <v>21</v>
      </c>
      <c r="F21" s="25"/>
      <c r="G21" s="25"/>
      <c r="H21" s="7"/>
      <c r="I21"/>
    </row>
    <row r="22" spans="1:9" ht="33" customHeight="1" x14ac:dyDescent="0.25">
      <c r="E22" s="26" t="s">
        <v>18</v>
      </c>
      <c r="F22" s="26"/>
      <c r="G22" s="26"/>
      <c r="H22" s="26"/>
    </row>
  </sheetData>
  <mergeCells count="9">
    <mergeCell ref="A11:H11"/>
    <mergeCell ref="E21:G21"/>
    <mergeCell ref="E22:H22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F520-5AEC-412D-874A-2ED9B4EC7E48}">
  <dimension ref="A1:V21"/>
  <sheetViews>
    <sheetView zoomScaleNormal="100" workbookViewId="0">
      <selection activeCell="N12" sqref="N11:N12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131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130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132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822CE-10C8-4EA1-B006-9311F6D5A77C}">
  <dimension ref="A1:V21"/>
  <sheetViews>
    <sheetView zoomScaleNormal="100" workbookViewId="0">
      <selection activeCell="M11" sqref="M11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134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133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135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58DE2B-C819-48F8-A824-942BA66F81E0}">
  <dimension ref="A1:V21"/>
  <sheetViews>
    <sheetView zoomScaleNormal="100" workbookViewId="0">
      <selection activeCell="B15" sqref="B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137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136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75" x14ac:dyDescent="0.25">
      <c r="A15" s="12">
        <v>1</v>
      </c>
      <c r="B15" s="18" t="s">
        <v>138</v>
      </c>
      <c r="C15" s="12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B517CE-A731-4F60-A621-E4F682B2CACC}">
  <dimension ref="A1:V21"/>
  <sheetViews>
    <sheetView zoomScaleNormal="100" workbookViewId="0">
      <selection activeCell="M14" sqref="M14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140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139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141</v>
      </c>
      <c r="C15" s="12">
        <v>3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6F9A47-2E42-4C1C-8BDA-A7B9FDC0EB45}">
  <dimension ref="A1:V21"/>
  <sheetViews>
    <sheetView zoomScaleNormal="100" workbookViewId="0">
      <selection activeCell="K15" sqref="K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144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143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75" x14ac:dyDescent="0.25">
      <c r="A15" s="12">
        <v>1</v>
      </c>
      <c r="B15" s="18" t="s">
        <v>145</v>
      </c>
      <c r="C15" s="12">
        <v>30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0554E-3E5C-418F-94CF-92339C0CFD95}">
  <dimension ref="A1:V21"/>
  <sheetViews>
    <sheetView zoomScaleNormal="100" workbookViewId="0">
      <selection activeCell="L9" sqref="L9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147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146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148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23E777-2BB1-410A-AFF9-B1565F3036DB}">
  <dimension ref="A1:V21"/>
  <sheetViews>
    <sheetView zoomScaleNormal="100" workbookViewId="0">
      <selection activeCell="L11" sqref="L11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151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150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149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E749EC-DB13-4047-ABB7-07CA0C2453DA}">
  <dimension ref="A1:V21"/>
  <sheetViews>
    <sheetView zoomScaleNormal="100" workbookViewId="0">
      <selection activeCell="B16" sqref="B16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153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152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163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1EC301-E66C-4B98-BB7B-9D0CC362B609}">
  <dimension ref="A1:V21"/>
  <sheetViews>
    <sheetView zoomScaleNormal="100" workbookViewId="0">
      <selection activeCell="C15" sqref="C15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155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154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164</v>
      </c>
      <c r="C15" s="23">
        <v>2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8C1E45-ADA0-444A-B705-2053EF199E53}">
  <dimension ref="A1:V22"/>
  <sheetViews>
    <sheetView zoomScaleNormal="100" workbookViewId="0">
      <selection activeCell="N13" sqref="N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157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156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customFormat="1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</row>
    <row r="15" spans="1:19" customFormat="1" ht="45" x14ac:dyDescent="0.25">
      <c r="A15" s="12">
        <v>1</v>
      </c>
      <c r="B15" s="18" t="s">
        <v>158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</row>
    <row r="16" spans="1:19" customFormat="1" ht="45" x14ac:dyDescent="0.25">
      <c r="A16" s="12">
        <v>2</v>
      </c>
      <c r="B16" s="18" t="s">
        <v>159</v>
      </c>
      <c r="C16" s="12">
        <v>1</v>
      </c>
      <c r="D16" s="12" t="s">
        <v>16</v>
      </c>
      <c r="E16" s="13">
        <v>0</v>
      </c>
      <c r="F16" s="14">
        <f>SUM(C16*E16)</f>
        <v>0</v>
      </c>
      <c r="G16" s="15"/>
      <c r="H16" s="14">
        <f>SUM(F16+F16*G16)</f>
        <v>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</row>
    <row r="17" spans="1:19" customFormat="1" x14ac:dyDescent="0.25">
      <c r="A17" s="8"/>
      <c r="B17" s="4"/>
      <c r="C17" s="5"/>
      <c r="D17" s="5"/>
      <c r="E17" s="16" t="s">
        <v>17</v>
      </c>
      <c r="F17" s="17">
        <f>SUM(F15:F16)</f>
        <v>0</v>
      </c>
      <c r="G17" s="6"/>
      <c r="H17" s="17">
        <f>SUM(H15:H16)</f>
        <v>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</row>
    <row r="20" spans="1:19" x14ac:dyDescent="0.25">
      <c r="F20"/>
      <c r="G20"/>
      <c r="H20"/>
      <c r="I20"/>
    </row>
    <row r="21" spans="1:19" x14ac:dyDescent="0.25">
      <c r="E21" s="25" t="s">
        <v>21</v>
      </c>
      <c r="F21" s="25"/>
      <c r="G21" s="25"/>
      <c r="H21" s="7"/>
      <c r="I21"/>
    </row>
    <row r="22" spans="1:19" ht="33" customHeight="1" x14ac:dyDescent="0.25">
      <c r="E22" s="26" t="s">
        <v>18</v>
      </c>
      <c r="F22" s="26"/>
      <c r="G22" s="26"/>
      <c r="H22" s="26"/>
    </row>
  </sheetData>
  <mergeCells count="9">
    <mergeCell ref="A11:H11"/>
    <mergeCell ref="E21:G21"/>
    <mergeCell ref="E22:H22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C9FAA5-C5D7-4CB7-8D6E-A65FB6B20DA9}">
  <dimension ref="A1:V21"/>
  <sheetViews>
    <sheetView zoomScaleNormal="100" workbookViewId="0">
      <selection activeCell="M13" sqref="M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161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160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45" x14ac:dyDescent="0.25">
      <c r="A15" s="12">
        <v>1</v>
      </c>
      <c r="B15" s="18" t="s">
        <v>162</v>
      </c>
      <c r="C15" s="12">
        <v>3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1B631F-F2AA-4400-8DB4-0DBE6E6F34AB}">
  <dimension ref="A1:V21"/>
  <sheetViews>
    <sheetView zoomScaleNormal="100" workbookViewId="0">
      <selection activeCell="K13" sqref="K13"/>
    </sheetView>
  </sheetViews>
  <sheetFormatPr defaultColWidth="11.5703125" defaultRowHeight="15" x14ac:dyDescent="0.25"/>
  <cols>
    <col min="1" max="1" width="5.28515625" style="2" customWidth="1"/>
    <col min="2" max="2" width="26" style="2" customWidth="1"/>
    <col min="3" max="3" width="9.5703125" style="2" customWidth="1"/>
    <col min="4" max="4" width="9" style="2" customWidth="1"/>
    <col min="5" max="5" width="15.42578125" style="2" customWidth="1"/>
    <col min="6" max="6" width="15" style="2" customWidth="1"/>
    <col min="7" max="7" width="8" style="2" customWidth="1"/>
    <col min="8" max="8" width="17.42578125" style="2" customWidth="1"/>
    <col min="9" max="19" width="11.5703125" style="2"/>
    <col min="23" max="16384" width="11.5703125" style="2"/>
  </cols>
  <sheetData>
    <row r="1" spans="1:19" customFormat="1" ht="12.75" x14ac:dyDescent="0.2"/>
    <row r="2" spans="1:19" customFormat="1" ht="12.75" x14ac:dyDescent="0.2"/>
    <row r="3" spans="1:19" customFormat="1" x14ac:dyDescent="0.25">
      <c r="A3" s="27" t="s">
        <v>19</v>
      </c>
      <c r="B3" s="27"/>
      <c r="C3" s="2"/>
      <c r="D3" s="2"/>
      <c r="E3" s="2"/>
      <c r="F3" s="2"/>
      <c r="G3" s="1" t="s">
        <v>166</v>
      </c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5" spans="1:19" customFormat="1" ht="13.9" customHeight="1" x14ac:dyDescent="0.25">
      <c r="A5" s="2"/>
      <c r="B5" s="2"/>
      <c r="C5" s="28" t="s">
        <v>1</v>
      </c>
      <c r="D5" s="28"/>
      <c r="E5" s="28"/>
      <c r="F5" s="28"/>
      <c r="G5" s="28"/>
      <c r="H5" s="28"/>
      <c r="I5" s="28"/>
      <c r="J5" s="28"/>
      <c r="K5" s="28"/>
      <c r="L5" s="28"/>
      <c r="M5" s="2"/>
      <c r="N5" s="2"/>
      <c r="O5" s="2"/>
      <c r="P5" s="2"/>
      <c r="Q5" s="2"/>
      <c r="R5" s="2"/>
      <c r="S5" s="2"/>
    </row>
    <row r="6" spans="1:19" customFormat="1" x14ac:dyDescent="0.25">
      <c r="A6" s="2"/>
      <c r="B6" s="2"/>
      <c r="C6" s="2"/>
      <c r="D6" s="1" t="s">
        <v>165</v>
      </c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</row>
    <row r="7" spans="1:19" customFormat="1" x14ac:dyDescent="0.25">
      <c r="A7" s="29"/>
      <c r="B7" s="29"/>
      <c r="C7" s="29"/>
      <c r="D7" s="29"/>
      <c r="E7" s="29"/>
      <c r="F7" s="29"/>
      <c r="G7" s="29"/>
      <c r="H7" s="29"/>
      <c r="I7" s="29"/>
      <c r="J7" s="29"/>
      <c r="K7" s="3"/>
      <c r="L7" s="2"/>
      <c r="M7" s="2"/>
      <c r="N7" s="2"/>
      <c r="O7" s="2"/>
      <c r="P7" s="2"/>
      <c r="Q7" s="2"/>
      <c r="R7" s="2"/>
      <c r="S7" s="2"/>
    </row>
    <row r="8" spans="1:19" customFormat="1" ht="21.6" customHeight="1" x14ac:dyDescent="0.25">
      <c r="A8" s="30" t="s">
        <v>2</v>
      </c>
      <c r="B8" s="30"/>
      <c r="C8" s="30"/>
      <c r="D8" s="30"/>
      <c r="E8" s="30"/>
      <c r="F8" s="30"/>
      <c r="G8" s="30"/>
      <c r="H8" s="30"/>
      <c r="I8" s="30"/>
      <c r="J8" s="3"/>
      <c r="K8" s="3"/>
      <c r="L8" s="2"/>
      <c r="M8" s="2"/>
      <c r="N8" s="2"/>
      <c r="O8" s="2"/>
      <c r="P8" s="2"/>
      <c r="Q8" s="2"/>
      <c r="R8" s="2"/>
      <c r="S8" s="2"/>
    </row>
    <row r="9" spans="1:19" customFormat="1" ht="60" customHeight="1" x14ac:dyDescent="0.25">
      <c r="A9" s="24" t="s">
        <v>3</v>
      </c>
      <c r="B9" s="24"/>
      <c r="C9" s="24"/>
      <c r="D9" s="24"/>
      <c r="E9" s="24"/>
      <c r="F9" s="24"/>
      <c r="G9" s="24"/>
      <c r="H9" s="24"/>
      <c r="I9" s="3"/>
      <c r="J9" s="3"/>
      <c r="K9" s="3"/>
      <c r="L9" s="2"/>
      <c r="M9" s="2"/>
      <c r="N9" s="2"/>
      <c r="O9" s="2"/>
      <c r="P9" s="2"/>
      <c r="Q9" s="2"/>
      <c r="R9" s="2"/>
      <c r="S9" s="2"/>
    </row>
    <row r="10" spans="1:19" customFormat="1" ht="23.25" customHeight="1" x14ac:dyDescent="0.25">
      <c r="A10" s="24" t="s">
        <v>4</v>
      </c>
      <c r="B10" s="24"/>
      <c r="C10" s="24"/>
      <c r="D10" s="24"/>
      <c r="E10" s="24"/>
      <c r="F10" s="24"/>
      <c r="G10" s="24"/>
      <c r="H10" s="24"/>
      <c r="I10" s="3"/>
      <c r="J10" s="3"/>
      <c r="K10" s="3"/>
      <c r="L10" s="2"/>
      <c r="M10" s="2"/>
      <c r="N10" s="2"/>
      <c r="O10" s="2"/>
      <c r="P10" s="2"/>
      <c r="Q10" s="2"/>
      <c r="R10" s="2"/>
      <c r="S10" s="2"/>
    </row>
    <row r="11" spans="1:19" customFormat="1" ht="30.75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3"/>
      <c r="J11" s="3"/>
      <c r="K11" s="3"/>
      <c r="L11" s="2"/>
      <c r="M11" s="2"/>
      <c r="N11" s="2"/>
      <c r="O11" s="2"/>
      <c r="P11" s="2"/>
      <c r="Q11" s="2"/>
      <c r="R11" s="2"/>
      <c r="S11" s="2"/>
    </row>
    <row r="13" spans="1:19" customFormat="1" ht="45" x14ac:dyDescent="0.25">
      <c r="A13" s="9" t="s">
        <v>6</v>
      </c>
      <c r="B13" s="9" t="s">
        <v>7</v>
      </c>
      <c r="C13" s="9" t="s">
        <v>8</v>
      </c>
      <c r="D13" s="9" t="s">
        <v>9</v>
      </c>
      <c r="E13" s="9" t="s">
        <v>10</v>
      </c>
      <c r="F13" s="9" t="s">
        <v>11</v>
      </c>
      <c r="G13" s="9" t="s">
        <v>12</v>
      </c>
      <c r="H13" s="9" t="s">
        <v>13</v>
      </c>
      <c r="I13" s="2"/>
      <c r="J13" s="2"/>
      <c r="K13" s="2"/>
      <c r="L13" s="2"/>
      <c r="M13" s="2"/>
      <c r="N13" s="2"/>
      <c r="O13" s="2"/>
      <c r="P13" s="2"/>
      <c r="Q13" s="2"/>
    </row>
    <row r="14" spans="1:19" x14ac:dyDescent="0.25">
      <c r="A14" s="10">
        <v>1</v>
      </c>
      <c r="B14" s="10">
        <v>2</v>
      </c>
      <c r="C14" s="10">
        <v>3</v>
      </c>
      <c r="D14" s="11">
        <v>4</v>
      </c>
      <c r="E14" s="11">
        <v>5</v>
      </c>
      <c r="F14" s="11" t="s">
        <v>14</v>
      </c>
      <c r="G14" s="11">
        <v>7</v>
      </c>
      <c r="H14" s="11" t="s">
        <v>15</v>
      </c>
    </row>
    <row r="15" spans="1:19" ht="60" x14ac:dyDescent="0.25">
      <c r="A15" s="12">
        <v>1</v>
      </c>
      <c r="B15" s="18" t="s">
        <v>167</v>
      </c>
      <c r="C15" s="12">
        <v>1</v>
      </c>
      <c r="D15" s="12" t="s">
        <v>16</v>
      </c>
      <c r="E15" s="13">
        <v>0</v>
      </c>
      <c r="F15" s="14">
        <f>SUM(C15*E15)</f>
        <v>0</v>
      </c>
      <c r="G15" s="15"/>
      <c r="H15" s="14">
        <f>SUM(F15+F15*G15)</f>
        <v>0</v>
      </c>
    </row>
    <row r="16" spans="1:19" x14ac:dyDescent="0.25">
      <c r="A16" s="8"/>
      <c r="B16" s="4"/>
      <c r="C16" s="5"/>
      <c r="D16" s="5"/>
      <c r="E16" s="16" t="s">
        <v>17</v>
      </c>
      <c r="F16" s="17">
        <f>SUM(F15:F15)</f>
        <v>0</v>
      </c>
      <c r="G16" s="6"/>
      <c r="H16" s="17">
        <f>SUM(H15:H15)</f>
        <v>0</v>
      </c>
    </row>
    <row r="19" spans="5:9" x14ac:dyDescent="0.25">
      <c r="F19"/>
      <c r="G19"/>
      <c r="H19"/>
      <c r="I19"/>
    </row>
    <row r="20" spans="5:9" x14ac:dyDescent="0.25">
      <c r="E20" s="25" t="s">
        <v>21</v>
      </c>
      <c r="F20" s="25"/>
      <c r="G20" s="25"/>
      <c r="H20" s="7"/>
      <c r="I20"/>
    </row>
    <row r="21" spans="5:9" ht="33" customHeight="1" x14ac:dyDescent="0.25">
      <c r="E21" s="26" t="s">
        <v>18</v>
      </c>
      <c r="F21" s="26"/>
      <c r="G21" s="26"/>
      <c r="H21" s="26"/>
    </row>
  </sheetData>
  <mergeCells count="9">
    <mergeCell ref="A11:H11"/>
    <mergeCell ref="E20:G20"/>
    <mergeCell ref="E21:H21"/>
    <mergeCell ref="A3:B3"/>
    <mergeCell ref="C5:L5"/>
    <mergeCell ref="A7:J7"/>
    <mergeCell ref="A8:I8"/>
    <mergeCell ref="A9:H9"/>
    <mergeCell ref="A10:H10"/>
  </mergeCells>
  <pageMargins left="0" right="0" top="0" bottom="0" header="0" footer="0"/>
  <pageSetup paperSize="77" pageOrder="overThenDown" orientation="landscape" useFirstPageNumber="1" horizontalDpi="300" verticalDpi="300"/>
  <headerFooter differentFirst="1">
    <oddHeader>&amp;C&amp;Kffffff&amp;A</oddHeader>
    <oddFooter>&amp;C&amp;KffffffStrona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110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42</vt:i4>
      </vt:variant>
    </vt:vector>
  </HeadingPairs>
  <TitlesOfParts>
    <vt:vector size="42" baseType="lpstr">
      <vt:lpstr>cz. 1</vt:lpstr>
      <vt:lpstr>cz. 2</vt:lpstr>
      <vt:lpstr>cz. 3</vt:lpstr>
      <vt:lpstr>cz. 4</vt:lpstr>
      <vt:lpstr>cz. 5</vt:lpstr>
      <vt:lpstr>cz. 6</vt:lpstr>
      <vt:lpstr>cz. 7</vt:lpstr>
      <vt:lpstr>cz. 8</vt:lpstr>
      <vt:lpstr>cz. 9</vt:lpstr>
      <vt:lpstr>cz. 10</vt:lpstr>
      <vt:lpstr>cz. 11</vt:lpstr>
      <vt:lpstr>cz. 12</vt:lpstr>
      <vt:lpstr>cz. 13</vt:lpstr>
      <vt:lpstr>cz. 14</vt:lpstr>
      <vt:lpstr>cz. 15</vt:lpstr>
      <vt:lpstr>cz. 16</vt:lpstr>
      <vt:lpstr>cz. 17</vt:lpstr>
      <vt:lpstr>cz. 18</vt:lpstr>
      <vt:lpstr>cz. 19</vt:lpstr>
      <vt:lpstr>cz. 20</vt:lpstr>
      <vt:lpstr>cz. 21</vt:lpstr>
      <vt:lpstr>cz. 22</vt:lpstr>
      <vt:lpstr>cz. 23</vt:lpstr>
      <vt:lpstr>cz. 24</vt:lpstr>
      <vt:lpstr>cz. 25</vt:lpstr>
      <vt:lpstr>cz. 26</vt:lpstr>
      <vt:lpstr>cz. 27</vt:lpstr>
      <vt:lpstr>cz. 28</vt:lpstr>
      <vt:lpstr>cz. 29</vt:lpstr>
      <vt:lpstr>cz. 30</vt:lpstr>
      <vt:lpstr>cz. 31</vt:lpstr>
      <vt:lpstr>cz. 32</vt:lpstr>
      <vt:lpstr>cz. 33</vt:lpstr>
      <vt:lpstr>cz. 34</vt:lpstr>
      <vt:lpstr>cz. 35</vt:lpstr>
      <vt:lpstr>cz. 36</vt:lpstr>
      <vt:lpstr>cz. 37</vt:lpstr>
      <vt:lpstr>cz. 38</vt:lpstr>
      <vt:lpstr>cz. 39</vt:lpstr>
      <vt:lpstr>cz. 40</vt:lpstr>
      <vt:lpstr>cz. 41</vt:lpstr>
      <vt:lpstr>cz. 42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Wiesław Nowak</dc:creator>
  <dc:description/>
  <cp:lastModifiedBy>zamowienia</cp:lastModifiedBy>
  <cp:revision>39</cp:revision>
  <cp:lastPrinted>2026-04-09T06:35:29Z</cp:lastPrinted>
  <dcterms:created xsi:type="dcterms:W3CDTF">2026-02-06T10:14:42Z</dcterms:created>
  <dcterms:modified xsi:type="dcterms:W3CDTF">2026-04-14T05:54:18Z</dcterms:modified>
  <dc:language>pl-PL</dc:language>
</cp:coreProperties>
</file>